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35" windowWidth="8850" windowHeight="2220"/>
  </bookViews>
  <sheets>
    <sheet name="прогноз на плановый период  " sheetId="1" r:id="rId1"/>
  </sheets>
  <definedNames>
    <definedName name="_xlnm.Print_Titles" localSheetId="0">'прогноз на плановый период  '!$A:$A,'прогноз на плановый период  '!$3:$6</definedName>
  </definedNames>
  <calcPr calcId="125725"/>
</workbook>
</file>

<file path=xl/calcChain.xml><?xml version="1.0" encoding="utf-8"?>
<calcChain xmlns="http://schemas.openxmlformats.org/spreadsheetml/2006/main">
  <c r="H10" i="1"/>
  <c r="H9"/>
  <c r="H8"/>
  <c r="E10"/>
  <c r="E9"/>
  <c r="E8"/>
  <c r="I8" l="1"/>
  <c r="J8" s="1"/>
  <c r="I10"/>
  <c r="J10" s="1"/>
  <c r="I9"/>
  <c r="J9" s="1"/>
  <c r="M9" l="1"/>
  <c r="O9" s="1"/>
  <c r="Q9" s="1"/>
  <c r="S9" s="1"/>
  <c r="K9"/>
  <c r="K8"/>
  <c r="M10"/>
  <c r="O10" s="1"/>
  <c r="Q10" s="1"/>
  <c r="S10" s="1"/>
  <c r="K10"/>
</calcChain>
</file>

<file path=xl/sharedStrings.xml><?xml version="1.0" encoding="utf-8"?>
<sst xmlns="http://schemas.openxmlformats.org/spreadsheetml/2006/main" count="41" uniqueCount="40">
  <si>
    <t>А</t>
  </si>
  <si>
    <t>Показатели</t>
  </si>
  <si>
    <t>Т роста 20</t>
  </si>
  <si>
    <t>4 (2-3)</t>
  </si>
  <si>
    <t>7 (5-6)</t>
  </si>
  <si>
    <t>8 (7/4)</t>
  </si>
  <si>
    <t>9 (1*8)</t>
  </si>
  <si>
    <t>10 (9/1)</t>
  </si>
  <si>
    <t>14 (12*13)</t>
  </si>
  <si>
    <t>16 (14*15)</t>
  </si>
  <si>
    <t>18 (16*17)</t>
  </si>
  <si>
    <t>12 (9+11)</t>
  </si>
  <si>
    <t>Степногутовский</t>
  </si>
  <si>
    <t>Сурковский</t>
  </si>
  <si>
    <t>Усть-Каменский</t>
  </si>
  <si>
    <t xml:space="preserve">Налог на доходы физических лиц </t>
  </si>
  <si>
    <t>ПРИЛОЖЕНИЕ1</t>
  </si>
  <si>
    <t>Поступления НДФЛ за прошедший год</t>
  </si>
  <si>
    <t>плановый период</t>
  </si>
  <si>
    <t>очередной</t>
  </si>
  <si>
    <t>Факт  предыдущего гада  (контингент)</t>
  </si>
  <si>
    <t xml:space="preserve">в том числе факт на 01.06.предыдущего года   (контингент) </t>
  </si>
  <si>
    <t>Разовые поступления налога на 01.06.предыдущего года (контингент)*</t>
  </si>
  <si>
    <t>Факт на 01.06.предыдущего года  без учета  разовых поступлений (контингент)</t>
  </si>
  <si>
    <t>Оценка поступлений НДФЛ в текущем  году</t>
  </si>
  <si>
    <t xml:space="preserve"> Факт на 01.06.текущего года (контингент)</t>
  </si>
  <si>
    <t xml:space="preserve"> Разовые поступления налога на 01.06.текущего года (контингент)*</t>
  </si>
  <si>
    <t xml:space="preserve"> Факт на 01.06.текущего года без учета разовых поступлений (контингент)</t>
  </si>
  <si>
    <t>Т роста 5 месяцев текущего года к 5 месяцам прошедшего года (в сопоставимых условиях)</t>
  </si>
  <si>
    <t>Ожидаемое поступление налога за текущий год  (по сопоставимому Т роста)</t>
  </si>
  <si>
    <t>Т роста ожидаемого поступления текущего года к факту прошедшего года</t>
  </si>
  <si>
    <t>Корректировка ожидаемого поступления текущего года (+,-)**</t>
  </si>
  <si>
    <t>Ожидаемое поступление текущего года  для расчета прогноза на плановый период (с учетом корректировки)</t>
  </si>
  <si>
    <t>Темп роста фонда заработной платы работников (в % к оценке текущего года)***</t>
  </si>
  <si>
    <t>Прогноз на планируемого периода (контингент)</t>
  </si>
  <si>
    <t>Темп роста фонда заработной платы работников (в % к прогнозу на планируемый период)***</t>
  </si>
  <si>
    <t>Прогноз на плановый период (контингент)</t>
  </si>
  <si>
    <t>Темп роста фонда заработной платы работников (в % к прогнозу на планированный период год)***</t>
  </si>
  <si>
    <t>Прогноз планового периода (контингент)</t>
  </si>
  <si>
    <t>Лебедевское сельское поселение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</si>
</sst>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</cellStyleXfs>
  <cellXfs count="4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1" xfId="0" applyFont="1" applyFill="1" applyBorder="1" applyAlignment="1">
      <alignment horizontal="left" wrapText="1"/>
    </xf>
    <xf numFmtId="164" fontId="8" fillId="7" borderId="1" xfId="0" applyNumberFormat="1" applyFont="1" applyFill="1" applyBorder="1" applyAlignment="1">
      <alignment horizontal="center"/>
    </xf>
    <xf numFmtId="164" fontId="8" fillId="7" borderId="1" xfId="0" applyNumberFormat="1" applyFont="1" applyFill="1" applyBorder="1"/>
    <xf numFmtId="164" fontId="7" fillId="0" borderId="1" xfId="0" applyNumberFormat="1" applyFont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7" fillId="3" borderId="1" xfId="0" applyNumberFormat="1" applyFont="1" applyFill="1" applyBorder="1"/>
    <xf numFmtId="0" fontId="4" fillId="8" borderId="1" xfId="0" applyFont="1" applyFill="1" applyBorder="1" applyAlignment="1">
      <alignment horizontal="center"/>
    </xf>
    <xf numFmtId="164" fontId="8" fillId="8" borderId="1" xfId="0" applyNumberFormat="1" applyFont="1" applyFill="1" applyBorder="1" applyAlignment="1">
      <alignment horizontal="center"/>
    </xf>
    <xf numFmtId="164" fontId="7" fillId="8" borderId="1" xfId="0" applyNumberFormat="1" applyFont="1" applyFill="1" applyBorder="1" applyAlignment="1">
      <alignment horizontal="center"/>
    </xf>
    <xf numFmtId="164" fontId="9" fillId="7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8" fillId="7" borderId="3" xfId="0" applyFont="1" applyFill="1" applyBorder="1" applyAlignment="1">
      <alignment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5" borderId="6" xfId="0" applyFont="1" applyFill="1" applyBorder="1" applyAlignment="1">
      <alignment horizontal="center" vertical="top"/>
    </xf>
    <xf numFmtId="0" fontId="3" fillId="5" borderId="7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</cellXfs>
  <cellStyles count="4">
    <cellStyle name="Данные (только для чтения)" xfId="3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colors>
    <mruColors>
      <color rgb="FFCCCCFF"/>
      <color rgb="FFFFFF99"/>
      <color rgb="FF99CC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showWhiteSpace="0" zoomScaleNormal="100" workbookViewId="0">
      <pane xSplit="1" ySplit="6" topLeftCell="B7" activePane="bottomRight" state="frozen"/>
      <selection pane="topRight" activeCell="B1" sqref="B1"/>
      <selection pane="bottomLeft" activeCell="A9" sqref="A9"/>
      <selection pane="bottomRight" activeCell="E18" sqref="E18"/>
    </sheetView>
  </sheetViews>
  <sheetFormatPr defaultRowHeight="12.75"/>
  <cols>
    <col min="1" max="1" width="34.140625" style="2" customWidth="1"/>
    <col min="2" max="2" width="14.7109375" style="2" customWidth="1"/>
    <col min="3" max="3" width="13.85546875" style="2" customWidth="1"/>
    <col min="4" max="4" width="14.140625" style="2" customWidth="1"/>
    <col min="5" max="5" width="13.5703125" style="2" customWidth="1"/>
    <col min="6" max="6" width="13.28515625" style="2" customWidth="1"/>
    <col min="7" max="7" width="12.5703125" style="2" customWidth="1"/>
    <col min="8" max="8" width="14.42578125" style="2" customWidth="1"/>
    <col min="9" max="9" width="13.140625" style="2" customWidth="1"/>
    <col min="10" max="10" width="16.7109375" style="2" customWidth="1"/>
    <col min="11" max="11" width="14.42578125" style="2" customWidth="1"/>
    <col min="12" max="12" width="15.42578125" style="2" customWidth="1"/>
    <col min="13" max="13" width="16.42578125" style="2" customWidth="1"/>
    <col min="14" max="14" width="12.28515625" style="2" customWidth="1"/>
    <col min="15" max="15" width="15.140625" style="2" customWidth="1"/>
    <col min="16" max="16" width="14.5703125" style="2" customWidth="1"/>
    <col min="17" max="18" width="13.85546875" style="2" customWidth="1"/>
    <col min="19" max="19" width="16.7109375" style="2" customWidth="1"/>
    <col min="20" max="16384" width="9.140625" style="2"/>
  </cols>
  <sheetData>
    <row r="1" spans="1:19" ht="39.75" customHeight="1">
      <c r="A1" s="41"/>
      <c r="B1" s="41"/>
      <c r="C1" s="41"/>
      <c r="D1" s="41"/>
      <c r="E1" s="41"/>
      <c r="F1" s="41"/>
      <c r="G1" s="41"/>
      <c r="H1" s="41"/>
      <c r="I1" s="1"/>
      <c r="J1" s="1"/>
      <c r="K1" s="1"/>
      <c r="R1" s="40" t="s">
        <v>16</v>
      </c>
      <c r="S1" s="40"/>
    </row>
    <row r="2" spans="1:19">
      <c r="B2" s="3"/>
    </row>
    <row r="3" spans="1:19" ht="33.75" customHeight="1">
      <c r="A3" s="28" t="s">
        <v>1</v>
      </c>
      <c r="B3" s="25" t="s">
        <v>17</v>
      </c>
      <c r="C3" s="26"/>
      <c r="D3" s="26"/>
      <c r="E3" s="27"/>
      <c r="F3" s="31" t="s">
        <v>24</v>
      </c>
      <c r="G3" s="32"/>
      <c r="H3" s="32"/>
      <c r="I3" s="32"/>
      <c r="J3" s="32"/>
      <c r="K3" s="32"/>
      <c r="L3" s="32"/>
      <c r="M3" s="33"/>
      <c r="N3" s="42" t="s">
        <v>19</v>
      </c>
      <c r="O3" s="42"/>
      <c r="P3" s="42" t="s">
        <v>18</v>
      </c>
      <c r="Q3" s="42"/>
      <c r="R3" s="42" t="s">
        <v>18</v>
      </c>
      <c r="S3" s="42"/>
    </row>
    <row r="4" spans="1:19" ht="67.5" customHeight="1">
      <c r="A4" s="29"/>
      <c r="B4" s="21" t="s">
        <v>20</v>
      </c>
      <c r="C4" s="21" t="s">
        <v>21</v>
      </c>
      <c r="D4" s="21" t="s">
        <v>22</v>
      </c>
      <c r="E4" s="21" t="s">
        <v>23</v>
      </c>
      <c r="F4" s="34" t="s">
        <v>25</v>
      </c>
      <c r="G4" s="23" t="s">
        <v>26</v>
      </c>
      <c r="H4" s="21" t="s">
        <v>27</v>
      </c>
      <c r="I4" s="21" t="s">
        <v>28</v>
      </c>
      <c r="J4" s="21" t="s">
        <v>29</v>
      </c>
      <c r="K4" s="34" t="s">
        <v>30</v>
      </c>
      <c r="L4" s="23" t="s">
        <v>31</v>
      </c>
      <c r="M4" s="21" t="s">
        <v>32</v>
      </c>
      <c r="N4" s="19" t="s">
        <v>33</v>
      </c>
      <c r="O4" s="36" t="s">
        <v>34</v>
      </c>
      <c r="P4" s="34" t="s">
        <v>35</v>
      </c>
      <c r="Q4" s="36" t="s">
        <v>36</v>
      </c>
      <c r="R4" s="38" t="s">
        <v>37</v>
      </c>
      <c r="S4" s="36" t="s">
        <v>38</v>
      </c>
    </row>
    <row r="5" spans="1:19" ht="22.5" customHeight="1">
      <c r="A5" s="30"/>
      <c r="B5" s="22"/>
      <c r="C5" s="22"/>
      <c r="D5" s="22"/>
      <c r="E5" s="22"/>
      <c r="F5" s="35"/>
      <c r="G5" s="24"/>
      <c r="H5" s="22"/>
      <c r="I5" s="22"/>
      <c r="J5" s="22"/>
      <c r="K5" s="35" t="s">
        <v>2</v>
      </c>
      <c r="L5" s="24"/>
      <c r="M5" s="22"/>
      <c r="N5" s="20"/>
      <c r="O5" s="37"/>
      <c r="P5" s="35"/>
      <c r="Q5" s="37"/>
      <c r="R5" s="39"/>
      <c r="S5" s="37"/>
    </row>
    <row r="6" spans="1:19" ht="23.25" customHeight="1">
      <c r="A6" s="4" t="s">
        <v>0</v>
      </c>
      <c r="B6" s="5">
        <v>1</v>
      </c>
      <c r="C6" s="4">
        <v>2</v>
      </c>
      <c r="D6" s="4">
        <v>3</v>
      </c>
      <c r="E6" s="4" t="s">
        <v>3</v>
      </c>
      <c r="F6" s="4">
        <v>5</v>
      </c>
      <c r="G6" s="12">
        <v>6</v>
      </c>
      <c r="H6" s="4" t="s">
        <v>4</v>
      </c>
      <c r="I6" s="4" t="s">
        <v>5</v>
      </c>
      <c r="J6" s="4" t="s">
        <v>6</v>
      </c>
      <c r="K6" s="4" t="s">
        <v>7</v>
      </c>
      <c r="L6" s="12">
        <v>11</v>
      </c>
      <c r="M6" s="4" t="s">
        <v>11</v>
      </c>
      <c r="N6" s="16">
        <v>13</v>
      </c>
      <c r="O6" s="4" t="s">
        <v>8</v>
      </c>
      <c r="P6" s="16">
        <v>15</v>
      </c>
      <c r="Q6" s="4" t="s">
        <v>9</v>
      </c>
      <c r="R6" s="4">
        <v>17</v>
      </c>
      <c r="S6" s="4" t="s">
        <v>10</v>
      </c>
    </row>
    <row r="7" spans="1:19" ht="44.25" customHeight="1">
      <c r="A7" s="18" t="s">
        <v>15</v>
      </c>
      <c r="B7" s="7"/>
      <c r="C7" s="7"/>
      <c r="D7" s="7"/>
      <c r="E7" s="7"/>
      <c r="F7" s="7"/>
      <c r="G7" s="13"/>
      <c r="H7" s="7"/>
      <c r="I7" s="8"/>
      <c r="J7" s="8"/>
      <c r="K7" s="8"/>
      <c r="L7" s="13"/>
      <c r="M7" s="8"/>
      <c r="N7" s="17"/>
      <c r="O7" s="8"/>
      <c r="P7" s="17"/>
      <c r="Q7" s="8"/>
      <c r="R7" s="7"/>
      <c r="S7" s="8"/>
    </row>
    <row r="8" spans="1:19" ht="3" customHeight="1">
      <c r="A8" s="6" t="s">
        <v>12</v>
      </c>
      <c r="B8" s="9">
        <v>2659</v>
      </c>
      <c r="C8" s="9">
        <v>959.5</v>
      </c>
      <c r="D8" s="9"/>
      <c r="E8" s="10">
        <f t="shared" ref="E8:E10" si="0">C8-D8</f>
        <v>959.5</v>
      </c>
      <c r="F8" s="9">
        <v>910.9</v>
      </c>
      <c r="G8" s="14"/>
      <c r="H8" s="10">
        <f t="shared" ref="H8:H10" si="1">F8-G8</f>
        <v>910.9</v>
      </c>
      <c r="I8" s="11">
        <f t="shared" ref="I8:I10" si="2">ROUND(H8/E8*100,1)</f>
        <v>94.9</v>
      </c>
      <c r="J8" s="11">
        <f t="shared" ref="J8:J10" si="3">ROUND(B8*I8/100,1)</f>
        <v>2523.4</v>
      </c>
      <c r="K8" s="15">
        <f t="shared" ref="K8:K10" si="4">ROUND(J8/B8*100,1)</f>
        <v>94.9</v>
      </c>
      <c r="L8" s="14"/>
      <c r="M8" s="15"/>
      <c r="N8" s="17"/>
      <c r="O8" s="15"/>
      <c r="P8" s="17"/>
      <c r="Q8" s="15"/>
      <c r="R8" s="7"/>
      <c r="S8" s="15"/>
    </row>
    <row r="9" spans="1:19" ht="18.75" hidden="1" customHeight="1">
      <c r="A9" s="6" t="s">
        <v>13</v>
      </c>
      <c r="B9" s="9">
        <v>3754</v>
      </c>
      <c r="C9" s="9">
        <v>1661.7</v>
      </c>
      <c r="D9" s="9"/>
      <c r="E9" s="10">
        <f t="shared" si="0"/>
        <v>1661.7</v>
      </c>
      <c r="F9" s="9">
        <v>1766.9</v>
      </c>
      <c r="G9" s="14"/>
      <c r="H9" s="10">
        <f t="shared" si="1"/>
        <v>1766.9</v>
      </c>
      <c r="I9" s="11">
        <f t="shared" si="2"/>
        <v>106.3</v>
      </c>
      <c r="J9" s="11">
        <f t="shared" si="3"/>
        <v>3990.5</v>
      </c>
      <c r="K9" s="15">
        <f t="shared" si="4"/>
        <v>106.3</v>
      </c>
      <c r="L9" s="14"/>
      <c r="M9" s="15">
        <f t="shared" ref="M9:M10" si="5">J9+L9</f>
        <v>3990.5</v>
      </c>
      <c r="N9" s="17">
        <v>105.4</v>
      </c>
      <c r="O9" s="15">
        <f t="shared" ref="O9:O10" si="6">ROUND(M9*N9/100,1)</f>
        <v>4206</v>
      </c>
      <c r="P9" s="17">
        <v>105.6</v>
      </c>
      <c r="Q9" s="15">
        <f t="shared" ref="Q9:Q10" si="7">ROUND(O9*P9/100,1)</f>
        <v>4441.5</v>
      </c>
      <c r="R9" s="7">
        <v>105.8</v>
      </c>
      <c r="S9" s="15">
        <f t="shared" ref="S9:S10" si="8">ROUND(Q9*R9/100,1)</f>
        <v>4699.1000000000004</v>
      </c>
    </row>
    <row r="10" spans="1:19" ht="18.75" hidden="1" customHeight="1">
      <c r="A10" s="6" t="s">
        <v>14</v>
      </c>
      <c r="B10" s="9">
        <v>3517</v>
      </c>
      <c r="C10" s="9">
        <v>925.5</v>
      </c>
      <c r="D10" s="9"/>
      <c r="E10" s="10">
        <f t="shared" si="0"/>
        <v>925.5</v>
      </c>
      <c r="F10" s="9">
        <v>2199.1999999999998</v>
      </c>
      <c r="G10" s="14"/>
      <c r="H10" s="10">
        <f t="shared" si="1"/>
        <v>2199.1999999999998</v>
      </c>
      <c r="I10" s="11">
        <f t="shared" si="2"/>
        <v>237.6</v>
      </c>
      <c r="J10" s="11">
        <f t="shared" si="3"/>
        <v>8356.4</v>
      </c>
      <c r="K10" s="15">
        <f t="shared" si="4"/>
        <v>237.6</v>
      </c>
      <c r="L10" s="14"/>
      <c r="M10" s="15">
        <f t="shared" si="5"/>
        <v>8356.4</v>
      </c>
      <c r="N10" s="17">
        <v>105.4</v>
      </c>
      <c r="O10" s="15">
        <f t="shared" si="6"/>
        <v>8807.6</v>
      </c>
      <c r="P10" s="17">
        <v>105.6</v>
      </c>
      <c r="Q10" s="15">
        <f t="shared" si="7"/>
        <v>9300.7999999999993</v>
      </c>
      <c r="R10" s="7">
        <v>105.8</v>
      </c>
      <c r="S10" s="15">
        <f t="shared" si="8"/>
        <v>9840.2000000000007</v>
      </c>
    </row>
    <row r="11" spans="1:19" ht="18.75" customHeight="1">
      <c r="A11" s="6" t="s">
        <v>39</v>
      </c>
      <c r="B11" s="9"/>
      <c r="C11" s="9"/>
      <c r="D11" s="9"/>
      <c r="E11" s="10"/>
      <c r="F11" s="9"/>
      <c r="G11" s="14"/>
      <c r="H11" s="10"/>
      <c r="I11" s="11"/>
      <c r="J11" s="11"/>
      <c r="K11" s="15"/>
      <c r="L11" s="14"/>
      <c r="M11" s="15"/>
      <c r="N11" s="17"/>
      <c r="O11" s="15"/>
      <c r="P11" s="17"/>
      <c r="Q11" s="15"/>
      <c r="R11" s="7"/>
      <c r="S11" s="15"/>
    </row>
  </sheetData>
  <mergeCells count="26">
    <mergeCell ref="R1:S1"/>
    <mergeCell ref="A1:H1"/>
    <mergeCell ref="R3:S3"/>
    <mergeCell ref="N3:O3"/>
    <mergeCell ref="P3:Q3"/>
    <mergeCell ref="P4:P5"/>
    <mergeCell ref="O4:O5"/>
    <mergeCell ref="Q4:Q5"/>
    <mergeCell ref="R4:R5"/>
    <mergeCell ref="S4:S5"/>
    <mergeCell ref="N4:N5"/>
    <mergeCell ref="M4:M5"/>
    <mergeCell ref="L4:L5"/>
    <mergeCell ref="B3:E3"/>
    <mergeCell ref="A3:A5"/>
    <mergeCell ref="J4:J5"/>
    <mergeCell ref="I4:I5"/>
    <mergeCell ref="F3:M3"/>
    <mergeCell ref="K4:K5"/>
    <mergeCell ref="F4:F5"/>
    <mergeCell ref="B4:B5"/>
    <mergeCell ref="C4:C5"/>
    <mergeCell ref="D4:D5"/>
    <mergeCell ref="E4:E5"/>
    <mergeCell ref="H4:H5"/>
    <mergeCell ref="G4:G5"/>
  </mergeCells>
  <pageMargins left="0.35433070866141736" right="0" top="0.15748031496062992" bottom="0.19685039370078741" header="0.15748031496062992" footer="0.31496062992125984"/>
  <pageSetup paperSize="9" scale="80" fitToWidth="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на плановый период  </vt:lpstr>
      <vt:lpstr>'прогноз на плановый период  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1</cp:lastModifiedBy>
  <cp:lastPrinted>2016-06-23T07:14:00Z</cp:lastPrinted>
  <dcterms:created xsi:type="dcterms:W3CDTF">2011-07-15T04:48:42Z</dcterms:created>
  <dcterms:modified xsi:type="dcterms:W3CDTF">2016-08-08T08:22:34Z</dcterms:modified>
</cp:coreProperties>
</file>